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1 февраль 2024\Приложения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2024'!$A$1:$AL$20</definedName>
  </definedNames>
  <calcPr calcId="162913"/>
</workbook>
</file>

<file path=xl/calcChain.xml><?xml version="1.0" encoding="utf-8"?>
<calcChain xmlns="http://schemas.openxmlformats.org/spreadsheetml/2006/main">
  <c r="D17" i="4" l="1"/>
  <c r="C17" i="4" s="1"/>
  <c r="S20" i="4"/>
  <c r="T20" i="4"/>
  <c r="Q20" i="4"/>
  <c r="R20" i="4"/>
  <c r="Y20" i="4"/>
  <c r="P20" i="4"/>
  <c r="M20" i="4"/>
  <c r="K17" i="4"/>
  <c r="AJ20" i="4" l="1"/>
  <c r="D19" i="4"/>
  <c r="F20" i="4"/>
  <c r="G20" i="4"/>
  <c r="H20" i="4"/>
  <c r="I20" i="4"/>
  <c r="J20" i="4"/>
  <c r="K18" i="4"/>
  <c r="K19" i="4"/>
  <c r="D18" i="4"/>
  <c r="E20" i="4"/>
  <c r="C19" i="4" l="1"/>
  <c r="C20" i="4" s="1"/>
  <c r="C18" i="4"/>
  <c r="B18" i="4"/>
  <c r="K20" i="4"/>
  <c r="AH20" i="4" l="1"/>
  <c r="AI20" i="4"/>
  <c r="AK20" i="4"/>
  <c r="AF20" i="4"/>
  <c r="AE20" i="4"/>
  <c r="N20" i="4"/>
  <c r="Z19" i="4"/>
  <c r="B19" i="4" s="1"/>
  <c r="AD20" i="4"/>
  <c r="AG20" i="4"/>
  <c r="O20" i="4"/>
  <c r="Z17" i="4"/>
  <c r="B17" i="4" s="1"/>
  <c r="U20" i="4"/>
  <c r="V20" i="4"/>
  <c r="X20" i="4"/>
  <c r="L20" i="4"/>
  <c r="W20" i="4"/>
  <c r="AA20" i="4"/>
  <c r="AB20" i="4"/>
  <c r="AC20" i="4"/>
  <c r="Z20" i="4" l="1"/>
  <c r="B20" i="4" s="1"/>
  <c r="D20" i="4"/>
</calcChain>
</file>

<file path=xl/sharedStrings.xml><?xml version="1.0" encoding="utf-8"?>
<sst xmlns="http://schemas.openxmlformats.org/spreadsheetml/2006/main" count="56" uniqueCount="46">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</sst>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4"/>
  <sheetViews>
    <sheetView tabSelected="1" view="pageBreakPreview" topLeftCell="Y1" zoomScale="25" zoomScaleNormal="50" zoomScaleSheetLayoutView="25" workbookViewId="0">
      <selection activeCell="W1" sqref="A1:AL5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66" customHeight="1" x14ac:dyDescent="0.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7"/>
      <c r="R1" s="67"/>
      <c r="S1" s="67"/>
      <c r="T1" s="67"/>
      <c r="U1" s="67"/>
      <c r="V1" s="68"/>
      <c r="W1" s="106" t="s">
        <v>41</v>
      </c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9" t="s">
        <v>40</v>
      </c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9" t="s">
        <v>45</v>
      </c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 x14ac:dyDescent="0.8">
      <c r="B5" s="113" t="s">
        <v>32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 x14ac:dyDescent="0.4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6"/>
      <c r="V6" s="33"/>
      <c r="W6" s="33"/>
      <c r="X6" s="33"/>
      <c r="Y6" s="33"/>
      <c r="Z6" s="37"/>
      <c r="AA6" s="37"/>
      <c r="AB6" s="37"/>
      <c r="AC6" s="37"/>
      <c r="AD6" s="36"/>
      <c r="AE6" s="36"/>
      <c r="AF6" s="36"/>
      <c r="AG6" s="36"/>
      <c r="AH6" s="36"/>
      <c r="AI6" s="36"/>
      <c r="AJ6" s="36"/>
      <c r="AK6" s="36" t="s">
        <v>1</v>
      </c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 x14ac:dyDescent="0.4">
      <c r="A7" s="162" t="s">
        <v>3</v>
      </c>
      <c r="B7" s="121" t="s">
        <v>4</v>
      </c>
      <c r="C7" s="140" t="s">
        <v>0</v>
      </c>
      <c r="D7" s="107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2"/>
      <c r="V7" s="107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9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86.4" customHeight="1" x14ac:dyDescent="0.45">
      <c r="A8" s="163"/>
      <c r="B8" s="122"/>
      <c r="C8" s="164" t="s">
        <v>21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6"/>
      <c r="P8" s="166"/>
      <c r="Q8" s="144"/>
      <c r="R8" s="117" t="s">
        <v>43</v>
      </c>
      <c r="S8" s="156" t="s">
        <v>44</v>
      </c>
      <c r="T8" s="157"/>
      <c r="U8" s="117" t="s">
        <v>12</v>
      </c>
      <c r="V8" s="117" t="s">
        <v>33</v>
      </c>
      <c r="W8" s="168"/>
      <c r="X8" s="117" t="s">
        <v>35</v>
      </c>
      <c r="Y8" s="117" t="s">
        <v>42</v>
      </c>
      <c r="Z8" s="110" t="s">
        <v>10</v>
      </c>
      <c r="AA8" s="111"/>
      <c r="AB8" s="111"/>
      <c r="AC8" s="112"/>
      <c r="AD8" s="114" t="s">
        <v>36</v>
      </c>
      <c r="AE8" s="114" t="s">
        <v>15</v>
      </c>
      <c r="AF8" s="114" t="s">
        <v>34</v>
      </c>
      <c r="AG8" s="114" t="s">
        <v>37</v>
      </c>
      <c r="AH8" s="114" t="s">
        <v>17</v>
      </c>
      <c r="AI8" s="114" t="s">
        <v>18</v>
      </c>
      <c r="AJ8" s="114" t="s">
        <v>38</v>
      </c>
      <c r="AK8" s="114" t="s">
        <v>31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 x14ac:dyDescent="0.4">
      <c r="A9" s="163"/>
      <c r="B9" s="122"/>
      <c r="C9" s="124" t="s">
        <v>30</v>
      </c>
      <c r="D9" s="160" t="s">
        <v>6</v>
      </c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44"/>
      <c r="R9" s="154"/>
      <c r="S9" s="158"/>
      <c r="T9" s="159"/>
      <c r="U9" s="118"/>
      <c r="V9" s="118"/>
      <c r="W9" s="168"/>
      <c r="X9" s="120"/>
      <c r="Y9" s="153"/>
      <c r="Z9" s="149" t="s">
        <v>7</v>
      </c>
      <c r="AA9" s="150" t="s">
        <v>6</v>
      </c>
      <c r="AB9" s="151"/>
      <c r="AC9" s="152"/>
      <c r="AD9" s="115"/>
      <c r="AE9" s="115"/>
      <c r="AF9" s="115"/>
      <c r="AG9" s="115"/>
      <c r="AH9" s="115"/>
      <c r="AI9" s="115"/>
      <c r="AJ9" s="137"/>
      <c r="AK9" s="137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 x14ac:dyDescent="0.4">
      <c r="A10" s="163"/>
      <c r="B10" s="122"/>
      <c r="C10" s="125"/>
      <c r="D10" s="124" t="s">
        <v>28</v>
      </c>
      <c r="E10" s="129" t="s">
        <v>5</v>
      </c>
      <c r="F10" s="129"/>
      <c r="G10" s="129"/>
      <c r="H10" s="129"/>
      <c r="I10" s="129"/>
      <c r="J10" s="167"/>
      <c r="K10" s="129" t="s">
        <v>29</v>
      </c>
      <c r="L10" s="129" t="s">
        <v>9</v>
      </c>
      <c r="M10" s="129"/>
      <c r="N10" s="129"/>
      <c r="O10" s="129" t="s">
        <v>26</v>
      </c>
      <c r="P10" s="129" t="s">
        <v>39</v>
      </c>
      <c r="Q10" s="144"/>
      <c r="R10" s="154"/>
      <c r="S10" s="91" t="s">
        <v>23</v>
      </c>
      <c r="T10" s="117" t="s">
        <v>24</v>
      </c>
      <c r="U10" s="118"/>
      <c r="V10" s="120"/>
      <c r="W10" s="168"/>
      <c r="X10" s="120"/>
      <c r="Y10" s="153"/>
      <c r="Z10" s="120"/>
      <c r="AA10" s="146" t="s">
        <v>10</v>
      </c>
      <c r="AB10" s="149" t="s">
        <v>13</v>
      </c>
      <c r="AC10" s="149" t="s">
        <v>11</v>
      </c>
      <c r="AD10" s="115"/>
      <c r="AE10" s="115"/>
      <c r="AF10" s="115"/>
      <c r="AG10" s="115"/>
      <c r="AH10" s="115"/>
      <c r="AI10" s="115"/>
      <c r="AJ10" s="137"/>
      <c r="AK10" s="137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 x14ac:dyDescent="0.4">
      <c r="A11" s="163"/>
      <c r="B11" s="122"/>
      <c r="C11" s="125"/>
      <c r="D11" s="125"/>
      <c r="E11" s="130" t="s">
        <v>8</v>
      </c>
      <c r="F11" s="131"/>
      <c r="G11" s="132"/>
      <c r="H11" s="83"/>
      <c r="I11" s="130" t="s">
        <v>20</v>
      </c>
      <c r="J11" s="131"/>
      <c r="K11" s="128"/>
      <c r="L11" s="129" t="s">
        <v>23</v>
      </c>
      <c r="M11" s="127" t="s">
        <v>24</v>
      </c>
      <c r="N11" s="127" t="s">
        <v>25</v>
      </c>
      <c r="O11" s="136"/>
      <c r="P11" s="136"/>
      <c r="Q11" s="145"/>
      <c r="R11" s="154"/>
      <c r="S11" s="92"/>
      <c r="T11" s="118"/>
      <c r="U11" s="118"/>
      <c r="V11" s="120"/>
      <c r="W11" s="86"/>
      <c r="X11" s="120"/>
      <c r="Y11" s="153"/>
      <c r="Z11" s="147"/>
      <c r="AA11" s="147"/>
      <c r="AB11" s="147"/>
      <c r="AC11" s="147"/>
      <c r="AD11" s="115"/>
      <c r="AE11" s="115"/>
      <c r="AF11" s="115"/>
      <c r="AG11" s="115"/>
      <c r="AH11" s="115"/>
      <c r="AI11" s="115"/>
      <c r="AJ11" s="137"/>
      <c r="AK11" s="137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 x14ac:dyDescent="0.4">
      <c r="A12" s="163"/>
      <c r="B12" s="122"/>
      <c r="C12" s="125"/>
      <c r="D12" s="125"/>
      <c r="E12" s="133" t="s">
        <v>22</v>
      </c>
      <c r="F12" s="134"/>
      <c r="G12" s="135"/>
      <c r="H12" s="83"/>
      <c r="I12" s="133" t="s">
        <v>22</v>
      </c>
      <c r="J12" s="134"/>
      <c r="K12" s="128"/>
      <c r="L12" s="136"/>
      <c r="M12" s="128"/>
      <c r="N12" s="128"/>
      <c r="O12" s="136"/>
      <c r="P12" s="136"/>
      <c r="Q12" s="86"/>
      <c r="R12" s="154"/>
      <c r="S12" s="92"/>
      <c r="T12" s="92"/>
      <c r="U12" s="118"/>
      <c r="V12" s="120"/>
      <c r="W12" s="86"/>
      <c r="X12" s="120"/>
      <c r="Y12" s="153"/>
      <c r="Z12" s="147"/>
      <c r="AA12" s="147"/>
      <c r="AB12" s="147"/>
      <c r="AC12" s="147"/>
      <c r="AD12" s="115"/>
      <c r="AE12" s="115"/>
      <c r="AF12" s="115"/>
      <c r="AG12" s="115"/>
      <c r="AH12" s="115"/>
      <c r="AI12" s="115"/>
      <c r="AJ12" s="137"/>
      <c r="AK12" s="137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409.6" customHeight="1" x14ac:dyDescent="0.4">
      <c r="A13" s="123"/>
      <c r="B13" s="123"/>
      <c r="C13" s="126"/>
      <c r="D13" s="126"/>
      <c r="E13" s="84" t="s">
        <v>23</v>
      </c>
      <c r="F13" s="85" t="s">
        <v>24</v>
      </c>
      <c r="G13" s="85" t="s">
        <v>25</v>
      </c>
      <c r="H13" s="84" t="s">
        <v>27</v>
      </c>
      <c r="I13" s="84" t="s">
        <v>24</v>
      </c>
      <c r="J13" s="84" t="s">
        <v>25</v>
      </c>
      <c r="K13" s="128"/>
      <c r="L13" s="136"/>
      <c r="M13" s="128"/>
      <c r="N13" s="128"/>
      <c r="O13" s="136"/>
      <c r="P13" s="136"/>
      <c r="Q13" s="86"/>
      <c r="R13" s="155"/>
      <c r="S13" s="93"/>
      <c r="T13" s="93"/>
      <c r="U13" s="119"/>
      <c r="V13" s="119"/>
      <c r="W13" s="86"/>
      <c r="X13" s="119"/>
      <c r="Y13" s="123"/>
      <c r="Z13" s="148"/>
      <c r="AA13" s="148"/>
      <c r="AB13" s="148"/>
      <c r="AC13" s="148"/>
      <c r="AD13" s="116"/>
      <c r="AE13" s="116"/>
      <c r="AF13" s="116"/>
      <c r="AG13" s="116"/>
      <c r="AH13" s="116"/>
      <c r="AI13" s="116"/>
      <c r="AJ13" s="138"/>
      <c r="AK13" s="13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 x14ac:dyDescent="0.5">
      <c r="A14" s="79">
        <v>1</v>
      </c>
      <c r="B14" s="80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  <c r="Q14" s="82">
        <v>17</v>
      </c>
      <c r="R14" s="82"/>
      <c r="S14" s="82"/>
      <c r="T14" s="82"/>
      <c r="U14" s="82">
        <v>20</v>
      </c>
      <c r="V14" s="82">
        <v>21</v>
      </c>
      <c r="W14" s="82">
        <v>20</v>
      </c>
      <c r="X14" s="82">
        <v>22</v>
      </c>
      <c r="Y14" s="82"/>
      <c r="Z14" s="82">
        <v>23</v>
      </c>
      <c r="AA14" s="82">
        <v>24</v>
      </c>
      <c r="AB14" s="82">
        <v>25</v>
      </c>
      <c r="AC14" s="82">
        <v>26</v>
      </c>
      <c r="AD14" s="82">
        <v>27</v>
      </c>
      <c r="AE14" s="82">
        <v>28</v>
      </c>
      <c r="AF14" s="82">
        <v>29</v>
      </c>
      <c r="AG14" s="82">
        <v>30</v>
      </c>
      <c r="AH14" s="82">
        <v>31</v>
      </c>
      <c r="AI14" s="82">
        <v>32</v>
      </c>
      <c r="AJ14" s="82">
        <v>33</v>
      </c>
      <c r="AK14" s="82">
        <v>34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 x14ac:dyDescent="0.4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5"/>
      <c r="W15" s="53"/>
      <c r="X15" s="53"/>
      <c r="Y15" s="53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5"/>
      <c r="W16" s="53"/>
      <c r="X16" s="53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2" customFormat="1" ht="127.8" customHeight="1" x14ac:dyDescent="0.85">
      <c r="A17" s="69" t="s">
        <v>19</v>
      </c>
      <c r="B17" s="87">
        <f>SUM(U17+V17+Z17+C17+X17+AE17+AF17+AD17+AG17+AH17+AI17+AK17+R17+S17+T17)</f>
        <v>763206.2</v>
      </c>
      <c r="C17" s="88">
        <f>SUM(D17+K17+O17+P17)</f>
        <v>747628.2</v>
      </c>
      <c r="D17" s="96">
        <f>SUM(E17+F17+G17+H17+I17+J17)</f>
        <v>709727</v>
      </c>
      <c r="E17" s="97">
        <v>230564</v>
      </c>
      <c r="F17" s="97">
        <v>328864</v>
      </c>
      <c r="G17" s="97">
        <v>5693</v>
      </c>
      <c r="H17" s="97">
        <v>62594</v>
      </c>
      <c r="I17" s="97">
        <v>80494</v>
      </c>
      <c r="J17" s="97">
        <v>1518</v>
      </c>
      <c r="K17" s="97">
        <f>SUM(L17:N17)</f>
        <v>18337</v>
      </c>
      <c r="L17" s="97">
        <v>3271</v>
      </c>
      <c r="M17" s="97">
        <v>14790</v>
      </c>
      <c r="N17" s="97">
        <v>276</v>
      </c>
      <c r="O17" s="97">
        <v>17889</v>
      </c>
      <c r="P17" s="97">
        <v>1675.2</v>
      </c>
      <c r="Q17" s="98"/>
      <c r="R17" s="99">
        <v>2515</v>
      </c>
      <c r="S17" s="100">
        <v>150</v>
      </c>
      <c r="T17" s="100">
        <v>1300</v>
      </c>
      <c r="U17" s="101"/>
      <c r="V17" s="102">
        <v>48</v>
      </c>
      <c r="W17" s="98"/>
      <c r="X17" s="98"/>
      <c r="Y17" s="98"/>
      <c r="Z17" s="103">
        <f>SUM(AA17:AC17)</f>
        <v>11565</v>
      </c>
      <c r="AA17" s="97">
        <v>11450</v>
      </c>
      <c r="AB17" s="97"/>
      <c r="AC17" s="97">
        <v>115</v>
      </c>
      <c r="AD17" s="97"/>
      <c r="AE17" s="97"/>
      <c r="AF17" s="97"/>
      <c r="AG17" s="97"/>
      <c r="AH17" s="89"/>
      <c r="AI17" s="89"/>
      <c r="AJ17" s="89"/>
      <c r="AK17" s="89"/>
      <c r="AL17" s="70"/>
      <c r="AM17" s="71"/>
      <c r="AN17" s="71"/>
      <c r="AO17" s="71"/>
      <c r="AP17" s="71"/>
      <c r="AQ17" s="71"/>
      <c r="AR17" s="71"/>
      <c r="AS17" s="71"/>
      <c r="AT17" s="71"/>
    </row>
    <row r="18" spans="1:95" s="72" customFormat="1" ht="252" customHeight="1" x14ac:dyDescent="0.85">
      <c r="A18" s="69" t="s">
        <v>16</v>
      </c>
      <c r="B18" s="87">
        <f>SUM(U18+V18+Z18+C18+X18+AE18+AF18+AD18+AG18+AH18+AI18+AK18)</f>
        <v>7383</v>
      </c>
      <c r="C18" s="88">
        <f>SUM(D18+K18+O18)</f>
        <v>0</v>
      </c>
      <c r="D18" s="96">
        <f t="shared" ref="D18" si="0">SUM(E18+F18+G18+H18+I18+J18)</f>
        <v>0</v>
      </c>
      <c r="E18" s="97"/>
      <c r="F18" s="97"/>
      <c r="G18" s="97"/>
      <c r="H18" s="97"/>
      <c r="I18" s="97"/>
      <c r="J18" s="97"/>
      <c r="K18" s="97">
        <f>SUM(L18:N18)</f>
        <v>0</v>
      </c>
      <c r="L18" s="96"/>
      <c r="M18" s="97"/>
      <c r="N18" s="97"/>
      <c r="O18" s="97"/>
      <c r="P18" s="97"/>
      <c r="Q18" s="101"/>
      <c r="R18" s="101"/>
      <c r="S18" s="101"/>
      <c r="T18" s="101"/>
      <c r="U18" s="101"/>
      <c r="V18" s="102"/>
      <c r="W18" s="98"/>
      <c r="X18" s="98"/>
      <c r="Y18" s="98"/>
      <c r="Z18" s="103"/>
      <c r="AA18" s="99"/>
      <c r="AB18" s="99"/>
      <c r="AC18" s="99"/>
      <c r="AD18" s="97"/>
      <c r="AE18" s="97"/>
      <c r="AF18" s="97"/>
      <c r="AG18" s="97">
        <v>7383</v>
      </c>
      <c r="AH18" s="89"/>
      <c r="AI18" s="89"/>
      <c r="AJ18" s="89"/>
      <c r="AK18" s="89"/>
      <c r="AL18" s="70"/>
      <c r="AM18" s="71"/>
      <c r="AN18" s="71"/>
      <c r="AO18" s="71"/>
      <c r="AP18" s="71"/>
      <c r="AQ18" s="71"/>
      <c r="AR18" s="71"/>
      <c r="AS18" s="71"/>
      <c r="AT18" s="71"/>
    </row>
    <row r="19" spans="1:95" s="72" customFormat="1" ht="175.8" customHeight="1" x14ac:dyDescent="0.85">
      <c r="A19" s="73" t="s">
        <v>14</v>
      </c>
      <c r="B19" s="87">
        <f>SUM(U19+V19+Z19+C19+X19+AE19+AF19+AD19+AG19+AH19+AI19+AK19+AJ19+Y19)</f>
        <v>26099.947</v>
      </c>
      <c r="C19" s="88">
        <f>SUM(D19+K19+O19)</f>
        <v>0</v>
      </c>
      <c r="D19" s="96">
        <f t="shared" ref="D19" si="1">SUM(E19+F19+G19+H19+I19+J19)</f>
        <v>0</v>
      </c>
      <c r="E19" s="96"/>
      <c r="F19" s="96"/>
      <c r="G19" s="96"/>
      <c r="H19" s="96"/>
      <c r="I19" s="96"/>
      <c r="J19" s="96"/>
      <c r="K19" s="97">
        <f>SUM(L19:N19)</f>
        <v>0</v>
      </c>
      <c r="L19" s="96"/>
      <c r="M19" s="96"/>
      <c r="N19" s="96"/>
      <c r="O19" s="96"/>
      <c r="P19" s="96"/>
      <c r="Q19" s="104"/>
      <c r="R19" s="104"/>
      <c r="S19" s="104"/>
      <c r="T19" s="104"/>
      <c r="U19" s="97">
        <v>3578</v>
      </c>
      <c r="V19" s="97"/>
      <c r="W19" s="105"/>
      <c r="X19" s="97">
        <v>7926</v>
      </c>
      <c r="Y19" s="97">
        <v>2642</v>
      </c>
      <c r="Z19" s="103">
        <f>SUM(AA19:AC19)</f>
        <v>565</v>
      </c>
      <c r="AA19" s="97"/>
      <c r="AB19" s="97">
        <v>565</v>
      </c>
      <c r="AC19" s="97"/>
      <c r="AD19" s="97">
        <v>4003</v>
      </c>
      <c r="AE19" s="97">
        <v>1070</v>
      </c>
      <c r="AF19" s="97">
        <v>3513.48</v>
      </c>
      <c r="AG19" s="97">
        <v>1580</v>
      </c>
      <c r="AH19" s="89">
        <v>0.82699999999999996</v>
      </c>
      <c r="AI19" s="94">
        <v>834</v>
      </c>
      <c r="AJ19" s="94">
        <v>136.63999999999999</v>
      </c>
      <c r="AK19" s="94">
        <v>251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</row>
    <row r="20" spans="1:95" s="78" customFormat="1" ht="133.80000000000001" customHeight="1" x14ac:dyDescent="0.95">
      <c r="A20" s="76" t="s">
        <v>2</v>
      </c>
      <c r="B20" s="87">
        <f>SUM(U20+V20+Z20+C20+X20+AE20+AF20+AD20+AG20+AH20+AI20+AK20+AJ20+R20+S20+T20+Y20)</f>
        <v>796689.147</v>
      </c>
      <c r="C20" s="90">
        <f>SUM(C17:C19)</f>
        <v>747628.2</v>
      </c>
      <c r="D20" s="95">
        <f>SUM(D17:D19)</f>
        <v>709727</v>
      </c>
      <c r="E20" s="95">
        <f t="shared" ref="E20:K20" si="2">SUM(E17:E19)</f>
        <v>230564</v>
      </c>
      <c r="F20" s="95">
        <f t="shared" si="2"/>
        <v>328864</v>
      </c>
      <c r="G20" s="95">
        <f t="shared" si="2"/>
        <v>5693</v>
      </c>
      <c r="H20" s="95">
        <f t="shared" si="2"/>
        <v>62594</v>
      </c>
      <c r="I20" s="95">
        <f t="shared" si="2"/>
        <v>80494</v>
      </c>
      <c r="J20" s="95">
        <f t="shared" si="2"/>
        <v>1518</v>
      </c>
      <c r="K20" s="95">
        <f t="shared" si="2"/>
        <v>18337</v>
      </c>
      <c r="L20" s="95">
        <f>SUM(L17:L19)</f>
        <v>3271</v>
      </c>
      <c r="M20" s="95">
        <f>SUM(M17:M19)</f>
        <v>14790</v>
      </c>
      <c r="N20" s="95">
        <f>SUM(N17:N19)</f>
        <v>276</v>
      </c>
      <c r="O20" s="95">
        <f>SUM(O17:O19)</f>
        <v>17889</v>
      </c>
      <c r="P20" s="95">
        <f>SUM(P17:P19)</f>
        <v>1675.2</v>
      </c>
      <c r="Q20" s="95">
        <f t="shared" ref="Q20:AI20" si="3">SUM(Q17:Q19)</f>
        <v>0</v>
      </c>
      <c r="R20" s="95">
        <f t="shared" si="3"/>
        <v>2515</v>
      </c>
      <c r="S20" s="95">
        <f t="shared" si="3"/>
        <v>150</v>
      </c>
      <c r="T20" s="95">
        <f t="shared" si="3"/>
        <v>1300</v>
      </c>
      <c r="U20" s="95">
        <f t="shared" si="3"/>
        <v>3578</v>
      </c>
      <c r="V20" s="95">
        <f t="shared" si="3"/>
        <v>48</v>
      </c>
      <c r="W20" s="95">
        <f t="shared" si="3"/>
        <v>0</v>
      </c>
      <c r="X20" s="95">
        <f t="shared" si="3"/>
        <v>7926</v>
      </c>
      <c r="Y20" s="95">
        <f t="shared" si="3"/>
        <v>2642</v>
      </c>
      <c r="Z20" s="95">
        <f t="shared" si="3"/>
        <v>12130</v>
      </c>
      <c r="AA20" s="95">
        <f t="shared" si="3"/>
        <v>11450</v>
      </c>
      <c r="AB20" s="95">
        <f t="shared" si="3"/>
        <v>565</v>
      </c>
      <c r="AC20" s="95">
        <f t="shared" si="3"/>
        <v>115</v>
      </c>
      <c r="AD20" s="95">
        <f t="shared" si="3"/>
        <v>4003</v>
      </c>
      <c r="AE20" s="95">
        <f t="shared" si="3"/>
        <v>1070</v>
      </c>
      <c r="AF20" s="95">
        <f t="shared" si="3"/>
        <v>3513.48</v>
      </c>
      <c r="AG20" s="95">
        <f t="shared" si="3"/>
        <v>8963</v>
      </c>
      <c r="AH20" s="90">
        <f t="shared" si="3"/>
        <v>0.82699999999999996</v>
      </c>
      <c r="AI20" s="95">
        <f t="shared" si="3"/>
        <v>834</v>
      </c>
      <c r="AJ20" s="95">
        <f t="shared" ref="AJ20" si="4">SUM(AJ17:AJ19)</f>
        <v>136.63999999999999</v>
      </c>
      <c r="AK20" s="95">
        <f>SUM(AK17:AK19)</f>
        <v>251</v>
      </c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95" s="9" customFormat="1" ht="21" x14ac:dyDescent="0.4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17"/>
      <c r="V21" s="17"/>
      <c r="W21" s="24"/>
      <c r="X21" s="24"/>
      <c r="Y21" s="24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21" x14ac:dyDescent="0.4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17"/>
      <c r="V22" s="17"/>
      <c r="W22" s="24"/>
      <c r="X22" s="24"/>
      <c r="Y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9.75" customHeight="1" x14ac:dyDescent="0.4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7"/>
      <c r="V23" s="17"/>
      <c r="W23" s="24"/>
      <c r="X23" s="24"/>
      <c r="Y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9" customFormat="1" ht="110.25" customHeight="1" x14ac:dyDescent="0.4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4"/>
      <c r="S24" s="24"/>
      <c r="T24" s="24"/>
      <c r="U24" s="23"/>
      <c r="V24" s="23"/>
      <c r="W24" s="24"/>
      <c r="X24" s="24"/>
      <c r="Y24" s="24"/>
      <c r="AL24" s="41"/>
      <c r="AM24" s="41"/>
      <c r="AN24" s="41"/>
      <c r="AO24" s="41"/>
      <c r="AP24" s="41"/>
      <c r="AQ24" s="41"/>
      <c r="AR24" s="41"/>
      <c r="AS24" s="41"/>
      <c r="AT24" s="41"/>
    </row>
    <row r="25" spans="1:95" s="10" customFormat="1" ht="20.399999999999999" x14ac:dyDescent="0.35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6"/>
      <c r="R25" s="26"/>
      <c r="S25" s="26"/>
      <c r="T25" s="26"/>
      <c r="U25" s="18"/>
      <c r="V25" s="18"/>
      <c r="W25" s="26"/>
      <c r="X25" s="26"/>
      <c r="Y25" s="26"/>
      <c r="AL25" s="42"/>
      <c r="AM25" s="42"/>
      <c r="AN25" s="42"/>
      <c r="AO25" s="42"/>
      <c r="AP25" s="42"/>
      <c r="AQ25" s="42"/>
      <c r="AR25" s="42"/>
      <c r="AS25" s="42"/>
      <c r="AT25" s="42"/>
    </row>
    <row r="26" spans="1:95" s="6" customFormat="1" ht="28.5" hidden="1" customHeight="1" x14ac:dyDescent="0.4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3"/>
      <c r="S26" s="13"/>
      <c r="T26" s="13"/>
      <c r="U26" s="13"/>
      <c r="V26" s="13"/>
      <c r="W26" s="13"/>
      <c r="X26" s="13"/>
      <c r="Y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28.5" customHeight="1" x14ac:dyDescent="0.4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1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s="6" customFormat="1" ht="73.5" customHeight="1" x14ac:dyDescent="0.4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3"/>
      <c r="T28" s="13"/>
      <c r="U28" s="13"/>
      <c r="V28" s="13"/>
      <c r="W28" s="64"/>
      <c r="X28" s="64"/>
      <c r="Y28" s="64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95" ht="21" x14ac:dyDescent="0.4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0"/>
      <c r="R29" s="20"/>
      <c r="S29" s="20"/>
      <c r="T29" s="20"/>
      <c r="U29" s="20"/>
      <c r="V29" s="19"/>
      <c r="W29" s="20"/>
      <c r="X29" s="20"/>
      <c r="Y29" s="20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11"/>
      <c r="R30" s="11"/>
      <c r="S30" s="11"/>
      <c r="T30" s="11"/>
      <c r="U30" s="11"/>
      <c r="V30" s="11"/>
      <c r="W30" s="11"/>
      <c r="X30" s="11"/>
      <c r="Y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/>
      <c r="R31" s="11"/>
      <c r="S31" s="11"/>
      <c r="T31" s="11"/>
      <c r="U31" s="11"/>
      <c r="V31" s="11"/>
      <c r="W31" s="11"/>
      <c r="X31" s="11"/>
      <c r="Y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1"/>
      <c r="R32" s="11"/>
      <c r="S32" s="11"/>
      <c r="T32" s="11"/>
      <c r="U32" s="11"/>
      <c r="V32" s="11"/>
      <c r="W32" s="11"/>
      <c r="X32" s="11"/>
      <c r="Y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x14ac:dyDescent="0.35"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x14ac:dyDescent="0.35"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5" customFormat="1" ht="17.399999999999999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</sheetData>
  <mergeCells count="48">
    <mergeCell ref="AE8:AE13"/>
    <mergeCell ref="V8:V13"/>
    <mergeCell ref="AH8:AH13"/>
    <mergeCell ref="AI8:AI13"/>
    <mergeCell ref="AC10:AC13"/>
    <mergeCell ref="W8:W10"/>
    <mergeCell ref="AF8:AF13"/>
    <mergeCell ref="A7:A13"/>
    <mergeCell ref="C9:C13"/>
    <mergeCell ref="I11:J11"/>
    <mergeCell ref="O10:O13"/>
    <mergeCell ref="C8:P8"/>
    <mergeCell ref="L10:N10"/>
    <mergeCell ref="L11:L13"/>
    <mergeCell ref="E10:J10"/>
    <mergeCell ref="Q4:AK4"/>
    <mergeCell ref="C7:U7"/>
    <mergeCell ref="Q2:AK2"/>
    <mergeCell ref="Q3:AK3"/>
    <mergeCell ref="AK8:AK13"/>
    <mergeCell ref="AD8:AD13"/>
    <mergeCell ref="Q8:Q11"/>
    <mergeCell ref="AA10:AA13"/>
    <mergeCell ref="AB10:AB13"/>
    <mergeCell ref="AA9:AC9"/>
    <mergeCell ref="Z9:Z13"/>
    <mergeCell ref="Y8:Y13"/>
    <mergeCell ref="R8:R13"/>
    <mergeCell ref="S8:T9"/>
    <mergeCell ref="T10:T11"/>
    <mergeCell ref="D9:P9"/>
    <mergeCell ref="V7:AK7"/>
    <mergeCell ref="Z8:AC8"/>
    <mergeCell ref="B5:V5"/>
    <mergeCell ref="AG8:AG13"/>
    <mergeCell ref="U8:U13"/>
    <mergeCell ref="X8:X13"/>
    <mergeCell ref="B7:B13"/>
    <mergeCell ref="D10:D13"/>
    <mergeCell ref="N11:N13"/>
    <mergeCell ref="K10:K13"/>
    <mergeCell ref="E11:G11"/>
    <mergeCell ref="E12:G12"/>
    <mergeCell ref="I12:J12"/>
    <mergeCell ref="M11:M13"/>
    <mergeCell ref="P10:P13"/>
    <mergeCell ref="AJ8:AJ13"/>
    <mergeCell ref="W1:AK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2023-10-31T07:07:16Z</cp:lastPrinted>
  <dcterms:created xsi:type="dcterms:W3CDTF">2005-08-25T07:51:53Z</dcterms:created>
  <dcterms:modified xsi:type="dcterms:W3CDTF">2024-03-11T12:19:48Z</dcterms:modified>
</cp:coreProperties>
</file>